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9F29726B-C61D-44AB-B6C6-C6D981389AE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Лист1!$A$5:$L$5</definedName>
    <definedName name="_xlnm.Print_Titles" localSheetId="0">Лист1!$6:$6</definedName>
    <definedName name="_xlnm.Print_Area" localSheetId="0">Лист1!$A$1:$K$26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" i="1" l="1"/>
  <c r="J7" i="1"/>
  <c r="H7" i="1"/>
  <c r="G7" i="1"/>
  <c r="F7" i="1" s="1"/>
  <c r="I7" i="1" l="1"/>
</calcChain>
</file>

<file path=xl/sharedStrings.xml><?xml version="1.0" encoding="utf-8"?>
<sst xmlns="http://schemas.openxmlformats.org/spreadsheetml/2006/main" count="52" uniqueCount="39">
  <si>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</si>
  <si>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</si>
  <si>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</si>
  <si>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</si>
  <si>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</si>
  <si>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</si>
  <si>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</si>
  <si>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</si>
  <si>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</si>
  <si>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3.</t>
  </si>
  <si>
    <t>из федерального бюджета</t>
  </si>
  <si>
    <t>из бюджета края</t>
  </si>
  <si>
    <t>4.</t>
  </si>
  <si>
    <t>в том числе по поселениям:</t>
  </si>
  <si>
    <t>1.1.</t>
  </si>
  <si>
    <t>2.1.</t>
  </si>
  <si>
    <t>3.1.</t>
  </si>
  <si>
    <t>Наименование бюджетов муниципальных образований</t>
  </si>
  <si>
    <t>Бюджет муниципального района "Борзинский район",</t>
  </si>
  <si>
    <t>Бюджет городского поселения "Шерловогорское"</t>
  </si>
  <si>
    <t>Бюджет муниципального района "Оловяннинский район",</t>
  </si>
  <si>
    <t>Бюджет городского поселения "Оловяннинское"</t>
  </si>
  <si>
    <t>4.1.</t>
  </si>
  <si>
    <t>5.</t>
  </si>
  <si>
    <t>5.1.</t>
  </si>
  <si>
    <t>6.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</si>
  <si>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</si>
  <si>
    <t>10 (таблица 34).  Отчет об исполнении распределенных субсидий бюджетам муниципальных образований Забайкальского края - победителей Всероссийского конкурса лучших проектов создания комфортной городской среды в 2025 году</t>
  </si>
  <si>
    <t>Бюджет муниципального района "Дульдургинский район",</t>
  </si>
  <si>
    <t>Бюджет сельского поселения "Дульдурга"</t>
  </si>
  <si>
    <t>Бюджет муниципального района "Могойтуйский район",</t>
  </si>
  <si>
    <t>Бюджет городского поселения "Могойтуй"</t>
  </si>
  <si>
    <t>Бюджет муниципального района "Хилокский район",</t>
  </si>
  <si>
    <t>Бюджет городского поселения "Хилокское"</t>
  </si>
  <si>
    <t>Бюджет Балейского муниципального округа</t>
  </si>
  <si>
    <t>7.</t>
  </si>
  <si>
    <t>Бюджет Забайкальского муниципального округа</t>
  </si>
  <si>
    <t>8.</t>
  </si>
  <si>
    <t>Бюджет Могочинского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</si>
</sst>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164" fontId="4" fillId="0" borderId="0" xfId="0" applyNumberFormat="1" applyFont="1" applyFill="1" applyAlignment="1">
      <alignment horizontal="right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4" fontId="7" fillId="0" borderId="0" xfId="0" applyNumberFormat="1" applyFont="1" applyFill="1" applyAlignment="1">
      <alignment horizontal="right" wrapText="1"/>
    </xf>
    <xf numFmtId="0" fontId="3" fillId="0" borderId="1" xfId="0" applyFont="1" applyBorder="1" applyAlignment="1">
      <alignment wrapText="1"/>
    </xf>
    <xf numFmtId="164" fontId="2" fillId="0" borderId="0" xfId="0" applyNumberFormat="1" applyFont="1"/>
    <xf numFmtId="165" fontId="3" fillId="0" borderId="1" xfId="0" applyNumberFormat="1" applyFont="1" applyBorder="1" applyAlignment="1">
      <alignment horizontal="right" wrapText="1"/>
    </xf>
    <xf numFmtId="165" fontId="3" fillId="0" borderId="1" xfId="0" applyNumberFormat="1" applyFont="1" applyBorder="1" applyAlignment="1">
      <alignment wrapText="1"/>
    </xf>
    <xf numFmtId="165" fontId="3" fillId="0" borderId="1" xfId="0" applyNumberFormat="1" applyFont="1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"/>
  <sheetViews>
    <sheetView tabSelected="1" view="pageBreakPreview" zoomScale="90" zoomScaleNormal="75" zoomScaleSheetLayoutView="90" workbookViewId="0">
      <selection activeCell="J7" sqref="J7:K7"/>
    </sheetView>
  </sheetViews>
  <sheetFormatPr defaultColWidth="9.140625" defaultRowHeight="12.75" x14ac:dyDescent="0.2"/>
  <cols>
    <col min="1" max="1" width="5.7109375" style="1" customWidth="1"/>
    <col min="2" max="2" width="31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4" width="9.140625" style="1"/>
    <col min="15" max="15" width="16.42578125" style="1" customWidth="1"/>
    <col min="16" max="16" width="17.28515625" style="1" customWidth="1"/>
    <col min="17" max="17" width="19.85546875" style="1" customWidth="1"/>
    <col min="18" max="16384" width="9.140625" style="1"/>
  </cols>
  <sheetData>
    <row r="1" spans="1:17" ht="39.950000000000003" customHeight="1" x14ac:dyDescent="0.2">
      <c r="A1" s="15" t="s">
        <v>27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7" ht="18" customHeight="1" x14ac:dyDescent="0.25">
      <c r="A2" s="3"/>
      <c r="B2" s="3"/>
      <c r="C2" s="5"/>
      <c r="D2" s="5"/>
      <c r="E2" s="5"/>
      <c r="F2" s="3"/>
      <c r="G2" s="3"/>
      <c r="H2" s="3"/>
      <c r="I2" s="3"/>
      <c r="J2" s="3"/>
      <c r="K2" s="4" t="s">
        <v>5</v>
      </c>
    </row>
    <row r="3" spans="1:17" ht="69.95" customHeight="1" x14ac:dyDescent="0.2">
      <c r="A3" s="17" t="s">
        <v>0</v>
      </c>
      <c r="B3" s="17" t="s">
        <v>17</v>
      </c>
      <c r="C3" s="17" t="s">
        <v>26</v>
      </c>
      <c r="D3" s="17"/>
      <c r="E3" s="17"/>
      <c r="F3" s="17" t="s">
        <v>4</v>
      </c>
      <c r="G3" s="17"/>
      <c r="H3" s="17"/>
      <c r="I3" s="17" t="s">
        <v>1</v>
      </c>
      <c r="J3" s="17"/>
      <c r="K3" s="17"/>
    </row>
    <row r="4" spans="1:17" ht="15" customHeight="1" x14ac:dyDescent="0.2">
      <c r="A4" s="17"/>
      <c r="B4" s="17"/>
      <c r="C4" s="17" t="s">
        <v>8</v>
      </c>
      <c r="D4" s="17" t="s">
        <v>2</v>
      </c>
      <c r="E4" s="17"/>
      <c r="F4" s="17" t="s">
        <v>8</v>
      </c>
      <c r="G4" s="17" t="s">
        <v>2</v>
      </c>
      <c r="H4" s="17"/>
      <c r="I4" s="17" t="s">
        <v>8</v>
      </c>
      <c r="J4" s="17" t="s">
        <v>2</v>
      </c>
      <c r="K4" s="17"/>
    </row>
    <row r="5" spans="1:17" ht="48" customHeight="1" x14ac:dyDescent="0.2">
      <c r="A5" s="17"/>
      <c r="B5" s="17"/>
      <c r="C5" s="17"/>
      <c r="D5" s="11" t="s">
        <v>10</v>
      </c>
      <c r="E5" s="11" t="s">
        <v>11</v>
      </c>
      <c r="F5" s="17"/>
      <c r="G5" s="11" t="s">
        <v>10</v>
      </c>
      <c r="H5" s="11" t="s">
        <v>11</v>
      </c>
      <c r="I5" s="17"/>
      <c r="J5" s="11" t="s">
        <v>10</v>
      </c>
      <c r="K5" s="11" t="s">
        <v>11</v>
      </c>
    </row>
    <row r="6" spans="1:17" ht="18" customHeight="1" x14ac:dyDescent="0.2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</row>
    <row r="7" spans="1:17" ht="18" customHeight="1" x14ac:dyDescent="0.25">
      <c r="A7" s="6"/>
      <c r="B7" s="6" t="s">
        <v>3</v>
      </c>
      <c r="C7" s="8">
        <v>559300</v>
      </c>
      <c r="D7" s="8">
        <v>450000</v>
      </c>
      <c r="E7" s="8">
        <v>109300</v>
      </c>
      <c r="F7" s="8">
        <f>SUM(G7:H7)</f>
        <v>559300</v>
      </c>
      <c r="G7" s="8">
        <f>G9+G12+G15+G18+G21+G24+G25+G26</f>
        <v>450000</v>
      </c>
      <c r="H7" s="8">
        <f>H9+H12+H15+H18+H21+H24+H25+H26</f>
        <v>109300</v>
      </c>
      <c r="I7" s="8">
        <f>SUM(J7:K7)</f>
        <v>559300</v>
      </c>
      <c r="J7" s="8">
        <f>J9+J12+J15+J18+J21+J24+J25+J26</f>
        <v>450000</v>
      </c>
      <c r="K7" s="8">
        <f>K9+K12+K15+K18+K21+K24+K25+K26</f>
        <v>109300</v>
      </c>
      <c r="L7" s="7"/>
      <c r="O7" s="2"/>
      <c r="P7" s="2"/>
      <c r="Q7" s="2"/>
    </row>
    <row r="8" spans="1:17" ht="18" customHeight="1" x14ac:dyDescent="0.25">
      <c r="A8" s="6"/>
      <c r="B8" s="6" t="s">
        <v>2</v>
      </c>
      <c r="C8" s="9"/>
      <c r="D8" s="9"/>
      <c r="E8" s="9"/>
      <c r="F8" s="10"/>
      <c r="G8" s="10"/>
      <c r="H8" s="10"/>
      <c r="I8" s="10"/>
      <c r="J8" s="10"/>
      <c r="K8" s="10"/>
      <c r="L8" s="7"/>
    </row>
    <row r="9" spans="1:17" ht="32.1" customHeight="1" x14ac:dyDescent="0.25">
      <c r="A9" s="13" t="s">
        <v>6</v>
      </c>
      <c r="B9" s="6" t="s">
        <v>18</v>
      </c>
      <c r="C9" s="8">
        <v>121800</v>
      </c>
      <c r="D9" s="8">
        <v>100000</v>
      </c>
      <c r="E9" s="8">
        <v>21800</v>
      </c>
      <c r="F9" s="8">
        <v>121800</v>
      </c>
      <c r="G9" s="8">
        <v>100000</v>
      </c>
      <c r="H9" s="8">
        <v>21800</v>
      </c>
      <c r="I9" s="8">
        <v>121800</v>
      </c>
      <c r="J9" s="8">
        <v>100000</v>
      </c>
      <c r="K9" s="8">
        <v>21800</v>
      </c>
      <c r="L9" s="7"/>
    </row>
    <row r="10" spans="1:17" ht="18" customHeight="1" x14ac:dyDescent="0.25">
      <c r="A10" s="14"/>
      <c r="B10" s="6" t="s">
        <v>13</v>
      </c>
      <c r="C10" s="8"/>
      <c r="D10" s="8"/>
      <c r="E10" s="8"/>
      <c r="F10" s="8"/>
      <c r="G10" s="8"/>
      <c r="H10" s="8"/>
      <c r="I10" s="8"/>
      <c r="J10" s="8"/>
      <c r="K10" s="8"/>
      <c r="L10" s="7"/>
    </row>
    <row r="11" spans="1:17" ht="32.1" customHeight="1" x14ac:dyDescent="0.25">
      <c r="A11" s="13" t="s">
        <v>14</v>
      </c>
      <c r="B11" s="6" t="s">
        <v>19</v>
      </c>
      <c r="C11" s="8">
        <v>121800</v>
      </c>
      <c r="D11" s="8">
        <v>100000</v>
      </c>
      <c r="E11" s="8">
        <v>21800</v>
      </c>
      <c r="F11" s="8">
        <v>121800</v>
      </c>
      <c r="G11" s="8">
        <v>100000</v>
      </c>
      <c r="H11" s="8">
        <v>21800</v>
      </c>
      <c r="I11" s="8">
        <v>121800</v>
      </c>
      <c r="J11" s="8">
        <v>100000</v>
      </c>
      <c r="K11" s="8">
        <v>21800</v>
      </c>
      <c r="L11" s="7"/>
    </row>
    <row r="12" spans="1:17" ht="32.1" customHeight="1" x14ac:dyDescent="0.25">
      <c r="A12" s="13" t="s">
        <v>7</v>
      </c>
      <c r="B12" s="6" t="s">
        <v>28</v>
      </c>
      <c r="C12" s="8">
        <v>60000</v>
      </c>
      <c r="D12" s="8">
        <v>50000</v>
      </c>
      <c r="E12" s="8">
        <v>10000</v>
      </c>
      <c r="F12" s="8">
        <v>60000</v>
      </c>
      <c r="G12" s="8">
        <v>50000</v>
      </c>
      <c r="H12" s="8">
        <v>10000</v>
      </c>
      <c r="I12" s="8">
        <v>60000</v>
      </c>
      <c r="J12" s="8">
        <v>50000</v>
      </c>
      <c r="K12" s="8">
        <v>10000</v>
      </c>
      <c r="L12" s="7"/>
    </row>
    <row r="13" spans="1:17" ht="18" customHeight="1" x14ac:dyDescent="0.25">
      <c r="A13" s="14"/>
      <c r="B13" s="6" t="s">
        <v>13</v>
      </c>
      <c r="C13" s="8"/>
      <c r="D13" s="8"/>
      <c r="E13" s="8"/>
      <c r="F13" s="8"/>
      <c r="G13" s="8"/>
      <c r="H13" s="8"/>
      <c r="I13" s="8"/>
      <c r="J13" s="8"/>
      <c r="K13" s="8"/>
      <c r="L13" s="7"/>
    </row>
    <row r="14" spans="1:17" ht="32.1" customHeight="1" x14ac:dyDescent="0.25">
      <c r="A14" s="13" t="s">
        <v>15</v>
      </c>
      <c r="B14" s="6" t="s">
        <v>29</v>
      </c>
      <c r="C14" s="8">
        <v>60000</v>
      </c>
      <c r="D14" s="8">
        <v>50000</v>
      </c>
      <c r="E14" s="8">
        <v>10000</v>
      </c>
      <c r="F14" s="8">
        <v>60000</v>
      </c>
      <c r="G14" s="8">
        <v>50000</v>
      </c>
      <c r="H14" s="8">
        <v>10000</v>
      </c>
      <c r="I14" s="8">
        <v>60000</v>
      </c>
      <c r="J14" s="8">
        <v>50000</v>
      </c>
      <c r="K14" s="8">
        <v>10000</v>
      </c>
      <c r="L14" s="7"/>
    </row>
    <row r="15" spans="1:17" ht="32.1" customHeight="1" x14ac:dyDescent="0.25">
      <c r="A15" s="13" t="s">
        <v>9</v>
      </c>
      <c r="B15" s="6" t="s">
        <v>30</v>
      </c>
      <c r="C15" s="8">
        <v>60000</v>
      </c>
      <c r="D15" s="8">
        <v>50000</v>
      </c>
      <c r="E15" s="8">
        <v>10000</v>
      </c>
      <c r="F15" s="8">
        <v>60000</v>
      </c>
      <c r="G15" s="8">
        <v>50000</v>
      </c>
      <c r="H15" s="8">
        <v>10000</v>
      </c>
      <c r="I15" s="8">
        <v>60000</v>
      </c>
      <c r="J15" s="8">
        <v>50000</v>
      </c>
      <c r="K15" s="8">
        <v>10000</v>
      </c>
      <c r="L15" s="7"/>
    </row>
    <row r="16" spans="1:17" ht="18" customHeight="1" x14ac:dyDescent="0.25">
      <c r="A16" s="14"/>
      <c r="B16" s="6" t="s">
        <v>13</v>
      </c>
      <c r="C16" s="8"/>
      <c r="D16" s="8"/>
      <c r="E16" s="8"/>
      <c r="F16" s="8"/>
      <c r="G16" s="8"/>
      <c r="H16" s="8"/>
      <c r="I16" s="8"/>
      <c r="J16" s="8"/>
      <c r="K16" s="8"/>
      <c r="L16" s="7"/>
    </row>
    <row r="17" spans="1:12" ht="32.1" customHeight="1" x14ac:dyDescent="0.25">
      <c r="A17" s="13" t="s">
        <v>16</v>
      </c>
      <c r="B17" s="6" t="s">
        <v>31</v>
      </c>
      <c r="C17" s="8">
        <v>60000</v>
      </c>
      <c r="D17" s="8">
        <v>50000</v>
      </c>
      <c r="E17" s="8">
        <v>10000</v>
      </c>
      <c r="F17" s="8">
        <v>60000</v>
      </c>
      <c r="G17" s="8">
        <v>50000</v>
      </c>
      <c r="H17" s="8">
        <v>10000</v>
      </c>
      <c r="I17" s="8">
        <v>60000</v>
      </c>
      <c r="J17" s="8">
        <v>50000</v>
      </c>
      <c r="K17" s="8">
        <v>10000</v>
      </c>
      <c r="L17" s="7"/>
    </row>
    <row r="18" spans="1:12" ht="32.1" customHeight="1" x14ac:dyDescent="0.25">
      <c r="A18" s="13" t="s">
        <v>12</v>
      </c>
      <c r="B18" s="6" t="s">
        <v>20</v>
      </c>
      <c r="C18" s="8">
        <v>57500</v>
      </c>
      <c r="D18" s="8">
        <v>50000</v>
      </c>
      <c r="E18" s="8">
        <v>7500</v>
      </c>
      <c r="F18" s="8">
        <v>57500</v>
      </c>
      <c r="G18" s="8">
        <v>50000</v>
      </c>
      <c r="H18" s="8">
        <v>7500</v>
      </c>
      <c r="I18" s="8">
        <v>57500</v>
      </c>
      <c r="J18" s="8">
        <v>50000</v>
      </c>
      <c r="K18" s="8">
        <v>7500</v>
      </c>
      <c r="L18" s="7"/>
    </row>
    <row r="19" spans="1:12" ht="18" customHeight="1" x14ac:dyDescent="0.25">
      <c r="A19" s="14"/>
      <c r="B19" s="6" t="s">
        <v>13</v>
      </c>
      <c r="C19" s="8"/>
      <c r="D19" s="8"/>
      <c r="E19" s="8"/>
      <c r="F19" s="8"/>
      <c r="G19" s="8"/>
      <c r="H19" s="8"/>
      <c r="I19" s="8"/>
      <c r="J19" s="8"/>
      <c r="K19" s="8"/>
    </row>
    <row r="20" spans="1:12" ht="32.1" customHeight="1" x14ac:dyDescent="0.25">
      <c r="A20" s="13" t="s">
        <v>22</v>
      </c>
      <c r="B20" s="6" t="s">
        <v>21</v>
      </c>
      <c r="C20" s="8">
        <v>57500</v>
      </c>
      <c r="D20" s="8">
        <v>50000</v>
      </c>
      <c r="E20" s="8">
        <v>7500</v>
      </c>
      <c r="F20" s="8">
        <v>57500</v>
      </c>
      <c r="G20" s="8">
        <v>50000</v>
      </c>
      <c r="H20" s="8">
        <v>7500</v>
      </c>
      <c r="I20" s="8">
        <v>57500</v>
      </c>
      <c r="J20" s="8">
        <v>50000</v>
      </c>
      <c r="K20" s="8">
        <v>7500</v>
      </c>
    </row>
    <row r="21" spans="1:12" ht="32.1" customHeight="1" x14ac:dyDescent="0.25">
      <c r="A21" s="13" t="s">
        <v>23</v>
      </c>
      <c r="B21" s="6" t="s">
        <v>32</v>
      </c>
      <c r="C21" s="8">
        <v>80000</v>
      </c>
      <c r="D21" s="8">
        <v>50000</v>
      </c>
      <c r="E21" s="8">
        <v>30000</v>
      </c>
      <c r="F21" s="8">
        <v>80000</v>
      </c>
      <c r="G21" s="8">
        <v>50000</v>
      </c>
      <c r="H21" s="8">
        <v>30000</v>
      </c>
      <c r="I21" s="8">
        <v>80000</v>
      </c>
      <c r="J21" s="8">
        <v>50000</v>
      </c>
      <c r="K21" s="8">
        <v>30000</v>
      </c>
    </row>
    <row r="22" spans="1:12" ht="18" customHeight="1" x14ac:dyDescent="0.25">
      <c r="A22" s="14"/>
      <c r="B22" s="6" t="s">
        <v>13</v>
      </c>
      <c r="C22" s="8"/>
      <c r="D22" s="8"/>
      <c r="E22" s="8"/>
      <c r="F22" s="8"/>
      <c r="G22" s="8"/>
      <c r="H22" s="8"/>
      <c r="I22" s="8"/>
      <c r="J22" s="8"/>
      <c r="K22" s="8"/>
    </row>
    <row r="23" spans="1:12" ht="32.1" customHeight="1" x14ac:dyDescent="0.25">
      <c r="A23" s="13" t="s">
        <v>24</v>
      </c>
      <c r="B23" s="6" t="s">
        <v>33</v>
      </c>
      <c r="C23" s="8">
        <v>80000</v>
      </c>
      <c r="D23" s="8">
        <v>50000</v>
      </c>
      <c r="E23" s="8">
        <v>30000</v>
      </c>
      <c r="F23" s="8">
        <v>80000</v>
      </c>
      <c r="G23" s="8">
        <v>50000</v>
      </c>
      <c r="H23" s="8">
        <v>30000</v>
      </c>
      <c r="I23" s="8">
        <v>80000</v>
      </c>
      <c r="J23" s="8">
        <v>50000</v>
      </c>
      <c r="K23" s="8">
        <v>30000</v>
      </c>
    </row>
    <row r="24" spans="1:12" ht="32.1" customHeight="1" x14ac:dyDescent="0.25">
      <c r="A24" s="13" t="s">
        <v>25</v>
      </c>
      <c r="B24" s="6" t="s">
        <v>34</v>
      </c>
      <c r="C24" s="8">
        <v>60000</v>
      </c>
      <c r="D24" s="8">
        <v>50000</v>
      </c>
      <c r="E24" s="8">
        <v>10000</v>
      </c>
      <c r="F24" s="8">
        <v>60000</v>
      </c>
      <c r="G24" s="8">
        <v>50000</v>
      </c>
      <c r="H24" s="8">
        <v>10000</v>
      </c>
      <c r="I24" s="8">
        <v>60000</v>
      </c>
      <c r="J24" s="8">
        <v>50000</v>
      </c>
      <c r="K24" s="8">
        <v>10000</v>
      </c>
    </row>
    <row r="25" spans="1:12" ht="31.5" x14ac:dyDescent="0.25">
      <c r="A25" s="13" t="s">
        <v>35</v>
      </c>
      <c r="B25" s="6" t="s">
        <v>36</v>
      </c>
      <c r="C25" s="8">
        <v>60000</v>
      </c>
      <c r="D25" s="8">
        <v>50000</v>
      </c>
      <c r="E25" s="8">
        <v>10000</v>
      </c>
      <c r="F25" s="8">
        <v>60000</v>
      </c>
      <c r="G25" s="8">
        <v>50000</v>
      </c>
      <c r="H25" s="8">
        <v>10000</v>
      </c>
      <c r="I25" s="8">
        <v>60000</v>
      </c>
      <c r="J25" s="8">
        <v>50000</v>
      </c>
      <c r="K25" s="8">
        <v>10000</v>
      </c>
    </row>
    <row r="26" spans="1:12" ht="31.5" x14ac:dyDescent="0.25">
      <c r="A26" s="13" t="s">
        <v>37</v>
      </c>
      <c r="B26" s="6" t="s">
        <v>38</v>
      </c>
      <c r="C26" s="8">
        <v>60000</v>
      </c>
      <c r="D26" s="8">
        <v>50000</v>
      </c>
      <c r="E26" s="8">
        <v>10000</v>
      </c>
      <c r="F26" s="8">
        <v>60000</v>
      </c>
      <c r="G26" s="8">
        <v>50000</v>
      </c>
      <c r="H26" s="8">
        <v>10000</v>
      </c>
      <c r="I26" s="8">
        <v>60000</v>
      </c>
      <c r="J26" s="8">
        <v>50000</v>
      </c>
      <c r="K26" s="8">
        <v>10000</v>
      </c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88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2025-03-21T03:41:20Z</cp:lastPrinted>
  <dcterms:created xsi:type="dcterms:W3CDTF">2009-02-10T05:39:52Z</dcterms:created>
  <dcterms:modified xsi:type="dcterms:W3CDTF">2026-03-24T00:05:32Z</dcterms:modified>
</cp:coreProperties>
</file>